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/>
</workbook>
</file>

<file path=xl/calcChain.xml><?xml version="1.0" encoding="utf-8"?>
<calcChain xmlns="http://schemas.openxmlformats.org/spreadsheetml/2006/main">
  <c r="F75" i="1" l="1"/>
  <c r="F74" i="1"/>
  <c r="F71" i="1"/>
  <c r="F60" i="1"/>
  <c r="F58" i="1"/>
  <c r="F57" i="1"/>
  <c r="F46" i="1"/>
  <c r="F42" i="1"/>
  <c r="F52" i="1" s="1"/>
  <c r="F40" i="1"/>
  <c r="F48" i="1" s="1"/>
  <c r="F39" i="1"/>
  <c r="F30" i="1"/>
  <c r="F29" i="1"/>
  <c r="J86" i="1"/>
  <c r="F81" i="1" l="1"/>
  <c r="F76" i="1"/>
  <c r="F61" i="1"/>
  <c r="F62" i="1" s="1"/>
  <c r="F65" i="1" s="1"/>
  <c r="F51" i="1"/>
  <c r="F49" i="1"/>
  <c r="F47" i="1"/>
  <c r="F41" i="1" l="1"/>
  <c r="G51" i="1" l="1"/>
  <c r="G42" i="1"/>
  <c r="G52" i="1"/>
  <c r="G29" i="1"/>
  <c r="I29" i="1" s="1"/>
  <c r="J29" i="1" s="1"/>
  <c r="H79" i="1"/>
  <c r="I88" i="1"/>
  <c r="G49" i="1"/>
  <c r="G48" i="1"/>
  <c r="G47" i="1"/>
  <c r="G46" i="1"/>
  <c r="E39" i="1"/>
  <c r="G41" i="1"/>
  <c r="G40" i="1"/>
  <c r="I50" i="1"/>
  <c r="J50" i="1" s="1"/>
  <c r="F79" i="1"/>
  <c r="I78" i="1"/>
  <c r="J78" i="1" s="1"/>
  <c r="I77" i="1"/>
  <c r="J77" i="1" s="1"/>
  <c r="I80" i="1"/>
  <c r="J80" i="1" s="1"/>
  <c r="I73" i="1"/>
  <c r="J73" i="1" s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6" i="1" l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J71" i="1" s="1"/>
  <c r="I87" i="1" l="1"/>
  <c r="I89" i="1" l="1"/>
  <c r="I90" i="1" l="1"/>
  <c r="I91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<sst xmlns="http://schemas.openxmlformats.org/spreadsheetml/2006/main" count="214" uniqueCount="169">
  <si>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</si>
  <si>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</si>
  <si>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</si>
  <si>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</si>
  <si>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</si>
  <si>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</si>
  <si>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</si>
  <si>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</si>
  <si>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</si>
  <si>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</si>
  <si>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</si>
  <si>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</si>
  <si>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</si>
  <si>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</si>
  <si>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</si>
  <si>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</si>
  <si>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</si>
  <si>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</si>
  <si>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</si>
  <si>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</si>
  <si>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</si>
  <si>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</si>
  <si>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</si>
  <si>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</si>
  <si>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</si>
  <si>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</si>
  <si>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</si>
  <si>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</si>
  <si>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</si>
  <si>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</si>
  <si>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</si>
  <si>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</si>
  <si>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</si>
  <si>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</si>
  <si>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</si>
  <si>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</si>
  <si>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</si>
  <si>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</si>
  <si>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</si>
  <si>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</si>
  <si>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</si>
  <si>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</si>
  <si>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</si>
  <si>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</si>
  <si>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</si>
  <si>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</si>
  <si>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</si>
  <si>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</si>
  <si>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</si>
  <si>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</si>
  <si>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</si>
  <si>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</si>
  <si>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</si>
  <si>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</si>
  <si>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</si>
  <si>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</si>
  <si>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</si>
  <si>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</si>
  <si>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</si>
  <si>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</si>
  <si>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</si>
  <si>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</si>
  <si>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</si>
  <si>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</si>
  <si>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</si>
  <si>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</si>
  <si>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</si>
  <si>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</si>
  <si>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</si>
  <si>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</si>
  <si>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</si>
  <si>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</si>
  <si>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</si>
  <si>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</si>
  <si>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</si>
  <si>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</si>
  <si>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</si>
  <si>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</si>
  <si>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</si>
  <si>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</si>
  <si>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</si>
  <si>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</si>
  <si>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</si>
  <si>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</si>
  <si>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</si>
  <si>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</si>
  <si>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</si>
  <si>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</si>
  <si>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</si>
  <si>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</si>
  <si>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</si>
  <si>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</si>
  <si>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</si>
  <si>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</si>
  <si>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</si>
  <si>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</si>
  <si>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</si>
  <si>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</si>
  <si>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</si>
  <si>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</si>
  <si>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</si>
  <si>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</si>
  <si>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</si>
  <si>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</si>
  <si>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</si>
  <si>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</si>
  <si>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</si>
  <si>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</si>
  <si>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</si>
  <si>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</si>
  <si>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</si>
  <si>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</si>
  <si>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</si>
  <si>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</si>
  <si>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</si>
  <si>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</si>
  <si>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</si>
  <si>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</si>
  <si>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</si>
  <si>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</si>
  <si>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</si>
  <si>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</si>
  <si>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</si>
  <si>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</si>
  <si>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</si>
  <si>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</si>
  <si>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</si>
  <si>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</si>
  <si>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</si>
  <si>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</si>
  <si>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</si>
  <si>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</si>
  <si>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</si>
  <si>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</si>
  <si>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</si>
  <si>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</si>
  <si>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</si>
  <si>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</si>
  <si>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</si>
  <si>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</si>
  <si>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</si>
  <si>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</si>
  <si>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</si>
  <si>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</si>
  <si>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</si>
  <si>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</si>
  <si>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</si>
  <si>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</si>
  <si>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</si>
  <si>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</si>
  <si>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</si>
  <si>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</si>
  <si>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</si>
  <si>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</si>
  <si>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</si>
  <si>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</si>
  <si>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</si>
  <si>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</si>
  <si>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</si>
  <si>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</si>
  <si>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</si>
  <si>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</si>
  <si>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</si>
  <si>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Октябрьская</t>
  </si>
  <si>
    <t>Приложение № 5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</si>
  <si>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4 по ул.Октябрьская, пгт.Ярега  </t>
  </si>
  <si>
    <t>администрации МОГО "Ухта"</t>
  </si>
  <si>
    <t xml:space="preserve">к постановлению 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</si>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</sst>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1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zoomScale="60" zoomScaleNormal="100" workbookViewId="0">
      <selection activeCell="Q85" sqref="Q85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3.28515625" customWidth="1"/>
    <col min="9" max="9" width="12.7109375" customWidth="1"/>
    <col min="10" max="10" width="11.7109375" customWidth="1"/>
  </cols>
  <sheetData>
    <row r="1" spans="1:10" x14ac:dyDescent="0.25">
      <c r="A1" s="88"/>
      <c r="B1" s="88"/>
      <c r="D1" s="89" t="s">
        <v>164</v>
      </c>
      <c r="E1" s="89"/>
      <c r="F1" s="89"/>
      <c r="G1" s="89"/>
      <c r="H1" s="89"/>
      <c r="I1" s="89"/>
      <c r="J1" s="89"/>
    </row>
    <row r="2" spans="1:10" x14ac:dyDescent="0.25">
      <c r="A2" s="66"/>
      <c r="B2" s="66"/>
      <c r="D2" s="67"/>
      <c r="E2" s="91" t="s">
        <v>167</v>
      </c>
      <c r="F2" s="91"/>
      <c r="G2" s="91"/>
      <c r="H2" s="91"/>
      <c r="I2" s="91"/>
      <c r="J2" s="91"/>
    </row>
    <row r="3" spans="1:10" ht="14.25" customHeight="1" x14ac:dyDescent="0.25">
      <c r="A3" s="66"/>
      <c r="B3" s="66"/>
      <c r="D3" s="67"/>
      <c r="E3" s="91" t="s">
        <v>166</v>
      </c>
      <c r="F3" s="91"/>
      <c r="G3" s="91"/>
      <c r="H3" s="91"/>
      <c r="I3" s="91"/>
      <c r="J3" s="91"/>
    </row>
    <row r="4" spans="1:10" ht="8.25" hidden="1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91" t="s">
        <v>168</v>
      </c>
      <c r="F5" s="91"/>
      <c r="G5" s="91"/>
      <c r="H5" s="91"/>
      <c r="I5" s="91"/>
      <c r="J5" s="91"/>
    </row>
    <row r="6" spans="1:10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x14ac:dyDescent="0.25">
      <c r="A8" s="66"/>
      <c r="B8" s="66"/>
      <c r="D8" s="67"/>
      <c r="E8" s="67"/>
      <c r="F8" s="67"/>
      <c r="G8" s="67"/>
      <c r="H8" s="67"/>
      <c r="I8" s="67"/>
      <c r="J8" s="67"/>
    </row>
    <row r="10" spans="1:10" x14ac:dyDescent="0.25">
      <c r="B10" s="70" t="s">
        <v>0</v>
      </c>
      <c r="C10" s="70"/>
      <c r="D10" s="73" t="s">
        <v>92</v>
      </c>
      <c r="E10" s="74"/>
    </row>
    <row r="11" spans="1:10" ht="15" customHeight="1" x14ac:dyDescent="0.25">
      <c r="B11" s="70" t="s">
        <v>1</v>
      </c>
      <c r="C11" s="70"/>
      <c r="D11" s="73" t="s">
        <v>163</v>
      </c>
      <c r="E11" s="74"/>
    </row>
    <row r="12" spans="1:10" x14ac:dyDescent="0.25">
      <c r="B12" s="70" t="s">
        <v>2</v>
      </c>
      <c r="C12" s="70"/>
      <c r="D12" s="73">
        <v>4</v>
      </c>
      <c r="E12" s="74"/>
    </row>
    <row r="13" spans="1:10" x14ac:dyDescent="0.25">
      <c r="B13" s="70" t="s">
        <v>3</v>
      </c>
      <c r="C13" s="70"/>
      <c r="D13" s="73">
        <v>1976</v>
      </c>
      <c r="E13" s="74"/>
    </row>
    <row r="14" spans="1:10" x14ac:dyDescent="0.25">
      <c r="B14" s="70" t="s">
        <v>4</v>
      </c>
      <c r="C14" s="70"/>
      <c r="D14" s="73" t="s">
        <v>93</v>
      </c>
      <c r="E14" s="74"/>
    </row>
    <row r="15" spans="1:10" x14ac:dyDescent="0.25">
      <c r="B15" s="70" t="s">
        <v>5</v>
      </c>
      <c r="C15" s="70"/>
      <c r="D15" s="73">
        <v>2</v>
      </c>
      <c r="E15" s="74"/>
    </row>
    <row r="16" spans="1:10" x14ac:dyDescent="0.25">
      <c r="B16" s="70" t="s">
        <v>6</v>
      </c>
      <c r="C16" s="70"/>
      <c r="D16" s="73">
        <v>2</v>
      </c>
      <c r="E16" s="74"/>
    </row>
    <row r="17" spans="1:10" x14ac:dyDescent="0.25">
      <c r="B17" s="70" t="s">
        <v>94</v>
      </c>
      <c r="C17" s="70"/>
      <c r="D17" s="73">
        <v>12</v>
      </c>
      <c r="E17" s="74"/>
    </row>
    <row r="18" spans="1:10" x14ac:dyDescent="0.25">
      <c r="B18" s="70" t="s">
        <v>7</v>
      </c>
      <c r="C18" s="70"/>
      <c r="D18" s="71">
        <v>498.9</v>
      </c>
      <c r="E18" s="72"/>
    </row>
    <row r="19" spans="1:10" x14ac:dyDescent="0.25">
      <c r="B19" s="70" t="s">
        <v>57</v>
      </c>
      <c r="C19" s="70"/>
      <c r="D19" s="71">
        <v>498.9</v>
      </c>
      <c r="E19" s="72"/>
    </row>
    <row r="20" spans="1:10" ht="18.75" customHeight="1" x14ac:dyDescent="0.25">
      <c r="B20" s="70" t="s">
        <v>117</v>
      </c>
      <c r="C20" s="70"/>
      <c r="D20" s="78">
        <v>47</v>
      </c>
      <c r="E20" s="79"/>
    </row>
    <row r="21" spans="1:10" x14ac:dyDescent="0.25">
      <c r="A21" s="90"/>
      <c r="B21" s="90"/>
      <c r="C21" s="90"/>
      <c r="D21" s="90"/>
      <c r="E21" s="90"/>
      <c r="F21" s="90"/>
      <c r="G21" s="90"/>
      <c r="H21" s="90"/>
      <c r="I21" s="90"/>
      <c r="J21" s="90"/>
    </row>
    <row r="22" spans="1:10" ht="31.5" customHeight="1" x14ac:dyDescent="0.25">
      <c r="A22" s="87" t="s">
        <v>165</v>
      </c>
      <c r="B22" s="87"/>
      <c r="C22" s="87"/>
      <c r="D22" s="87"/>
      <c r="E22" s="87"/>
      <c r="F22" s="87"/>
      <c r="G22" s="87"/>
      <c r="H22" s="87"/>
      <c r="I22" s="87"/>
      <c r="J22" s="87"/>
    </row>
    <row r="23" spans="1:10" ht="8.25" customHeight="1" x14ac:dyDescent="0.25">
      <c r="B23" s="8"/>
      <c r="C23" s="1"/>
      <c r="D23" s="2"/>
      <c r="E23" s="2"/>
    </row>
    <row r="24" spans="1:10" ht="17.25" hidden="1" customHeight="1" x14ac:dyDescent="0.25">
      <c r="A24" s="86"/>
      <c r="B24" s="86"/>
      <c r="C24" s="86"/>
      <c r="D24" s="86"/>
      <c r="E24" s="86"/>
      <c r="F24" s="86"/>
      <c r="G24" s="86"/>
      <c r="H24" s="86"/>
      <c r="I24" s="86"/>
      <c r="J24" s="86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75" t="s">
        <v>70</v>
      </c>
      <c r="B28" s="76"/>
      <c r="C28" s="76"/>
      <c r="D28" s="76"/>
      <c r="E28" s="76"/>
      <c r="F28" s="76"/>
      <c r="G28" s="76"/>
      <c r="H28" s="77"/>
      <c r="I28" s="15"/>
      <c r="J28" s="15"/>
    </row>
    <row r="29" spans="1:10" ht="30" customHeight="1" x14ac:dyDescent="0.25">
      <c r="A29" s="26" t="s">
        <v>58</v>
      </c>
      <c r="B29" s="13" t="s">
        <v>95</v>
      </c>
      <c r="C29" s="26" t="s">
        <v>25</v>
      </c>
      <c r="D29" s="20" t="s">
        <v>162</v>
      </c>
      <c r="E29" s="26">
        <v>48</v>
      </c>
      <c r="F29" s="30">
        <f>47/100</f>
        <v>0.47</v>
      </c>
      <c r="G29" s="21">
        <f>F29*E29</f>
        <v>22.56</v>
      </c>
      <c r="H29" s="16">
        <v>435.32</v>
      </c>
      <c r="I29" s="21">
        <f>H29*G29</f>
        <v>9820.8191999999999</v>
      </c>
      <c r="J29" s="21">
        <f>I29/12/498.9</f>
        <v>1.6404121066345962</v>
      </c>
    </row>
    <row r="30" spans="1:10" ht="15" customHeight="1" x14ac:dyDescent="0.25">
      <c r="A30" s="26" t="s">
        <v>59</v>
      </c>
      <c r="B30" s="13" t="s">
        <v>96</v>
      </c>
      <c r="C30" s="26" t="s">
        <v>25</v>
      </c>
      <c r="D30" s="20" t="s">
        <v>60</v>
      </c>
      <c r="E30" s="26">
        <v>12</v>
      </c>
      <c r="F30" s="30">
        <f>47/100</f>
        <v>0.47</v>
      </c>
      <c r="G30" s="21">
        <f t="shared" ref="G30:G35" si="0">F30*E30</f>
        <v>5.64</v>
      </c>
      <c r="H30" s="16">
        <v>643.5</v>
      </c>
      <c r="I30" s="21">
        <f>H30*G30</f>
        <v>3629.3399999999997</v>
      </c>
      <c r="J30" s="21">
        <f t="shared" ref="J30:J86" si="1">I30/12/498.9</f>
        <v>0.60622369212266991</v>
      </c>
    </row>
    <row r="31" spans="1:10" ht="15" customHeight="1" x14ac:dyDescent="0.25">
      <c r="A31" s="26" t="s">
        <v>97</v>
      </c>
      <c r="B31" s="13" t="s">
        <v>98</v>
      </c>
      <c r="C31" s="26" t="s">
        <v>107</v>
      </c>
      <c r="D31" s="20" t="s">
        <v>108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4.914278078439234E-2</v>
      </c>
    </row>
    <row r="32" spans="1:10" ht="15" customHeight="1" x14ac:dyDescent="0.25">
      <c r="A32" s="26" t="s">
        <v>99</v>
      </c>
      <c r="B32" s="13" t="s">
        <v>100</v>
      </c>
      <c r="C32" s="26" t="s">
        <v>25</v>
      </c>
      <c r="D32" s="20" t="s">
        <v>108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4.1785260907329459E-4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108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6.1178592904389669E-3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108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2.0559898443241803E-3</v>
      </c>
    </row>
    <row r="35" spans="1:10" x14ac:dyDescent="0.25">
      <c r="A35" s="26" t="s">
        <v>105</v>
      </c>
      <c r="B35" s="13" t="s">
        <v>106</v>
      </c>
      <c r="C35" s="26" t="s">
        <v>107</v>
      </c>
      <c r="D35" s="20" t="s">
        <v>108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2.0888955702545602E-2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0.14732411304870718</v>
      </c>
    </row>
    <row r="37" spans="1:10" ht="15" customHeight="1" x14ac:dyDescent="0.25">
      <c r="A37" s="69" t="s">
        <v>68</v>
      </c>
      <c r="B37" s="69"/>
      <c r="C37" s="69"/>
      <c r="D37" s="69"/>
      <c r="E37" s="69"/>
      <c r="F37" s="69"/>
      <c r="G37" s="69"/>
      <c r="H37" s="69"/>
      <c r="I37" s="21">
        <f t="shared" ref="I37:I71" si="3">H37*G37</f>
        <v>0</v>
      </c>
      <c r="J37" s="21">
        <f t="shared" si="1"/>
        <v>0</v>
      </c>
    </row>
    <row r="38" spans="1:10" ht="15" customHeight="1" x14ac:dyDescent="0.25">
      <c r="A38" s="69" t="s">
        <v>10</v>
      </c>
      <c r="B38" s="69"/>
      <c r="C38" s="69"/>
      <c r="D38" s="69"/>
      <c r="E38" s="69"/>
      <c r="F38" s="69"/>
      <c r="G38" s="69"/>
      <c r="H38" s="69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111</v>
      </c>
      <c r="C39" s="29" t="s">
        <v>11</v>
      </c>
      <c r="D39" s="26" t="s">
        <v>115</v>
      </c>
      <c r="E39" s="26">
        <f>52</f>
        <v>52</v>
      </c>
      <c r="F39" s="39">
        <f>178.2/1000</f>
        <v>0.1782</v>
      </c>
      <c r="G39" s="39">
        <f>F39*E39</f>
        <v>9.2663999999999991</v>
      </c>
      <c r="H39" s="16">
        <v>365.26</v>
      </c>
      <c r="I39" s="21">
        <f t="shared" ref="I39" si="4">H39*G39</f>
        <v>3384.6452639999998</v>
      </c>
      <c r="J39" s="21">
        <f t="shared" si="1"/>
        <v>0.56535131689717377</v>
      </c>
    </row>
    <row r="40" spans="1:10" ht="22.5" customHeight="1" x14ac:dyDescent="0.25">
      <c r="A40" s="25" t="s">
        <v>109</v>
      </c>
      <c r="B40" s="13" t="s">
        <v>110</v>
      </c>
      <c r="C40" s="26" t="s">
        <v>11</v>
      </c>
      <c r="D40" s="26" t="s">
        <v>60</v>
      </c>
      <c r="E40" s="26">
        <v>6</v>
      </c>
      <c r="F40" s="39">
        <f>1431.7/1000</f>
        <v>1.4317</v>
      </c>
      <c r="G40" s="39">
        <f>F40*E40</f>
        <v>8.5901999999999994</v>
      </c>
      <c r="H40" s="16">
        <v>220.16</v>
      </c>
      <c r="I40" s="21">
        <f t="shared" si="3"/>
        <v>1891.2184319999999</v>
      </c>
      <c r="J40" s="21">
        <f t="shared" si="1"/>
        <v>0.31589804770495089</v>
      </c>
    </row>
    <row r="41" spans="1:10" ht="16.5" customHeight="1" x14ac:dyDescent="0.25">
      <c r="A41" s="27" t="s">
        <v>112</v>
      </c>
      <c r="B41" s="28" t="s">
        <v>113</v>
      </c>
      <c r="C41" s="29" t="s">
        <v>11</v>
      </c>
      <c r="D41" s="26" t="s">
        <v>40</v>
      </c>
      <c r="E41" s="26">
        <v>1</v>
      </c>
      <c r="F41" s="39">
        <f>F40</f>
        <v>1.4317</v>
      </c>
      <c r="G41" s="26">
        <f>F41</f>
        <v>1.4317</v>
      </c>
      <c r="H41" s="16">
        <v>4265.5600000000004</v>
      </c>
      <c r="I41" s="21">
        <f t="shared" si="3"/>
        <v>6107.0022520000002</v>
      </c>
      <c r="J41" s="21">
        <f t="shared" si="1"/>
        <v>1.0200778800026726</v>
      </c>
    </row>
    <row r="42" spans="1:10" ht="15" customHeight="1" x14ac:dyDescent="0.25">
      <c r="A42" s="27" t="s">
        <v>124</v>
      </c>
      <c r="B42" s="28" t="s">
        <v>114</v>
      </c>
      <c r="C42" s="29" t="s">
        <v>11</v>
      </c>
      <c r="D42" s="26" t="s">
        <v>116</v>
      </c>
      <c r="E42" s="26">
        <v>6</v>
      </c>
      <c r="F42" s="39">
        <f>72.8/1000</f>
        <v>7.2800000000000004E-2</v>
      </c>
      <c r="G42" s="39">
        <f>F42*E42</f>
        <v>0.43680000000000002</v>
      </c>
      <c r="H42" s="16">
        <v>365.26</v>
      </c>
      <c r="I42" s="21">
        <f t="shared" si="3"/>
        <v>159.545568</v>
      </c>
      <c r="J42" s="21">
        <f t="shared" si="1"/>
        <v>2.6649557025456006E-2</v>
      </c>
    </row>
    <row r="43" spans="1:10" ht="25.5" customHeight="1" x14ac:dyDescent="0.25">
      <c r="A43" s="17" t="s">
        <v>118</v>
      </c>
      <c r="B43" s="18" t="s">
        <v>119</v>
      </c>
      <c r="C43" s="19" t="s">
        <v>9</v>
      </c>
      <c r="D43" s="26" t="s">
        <v>123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4.5132625108572196E-2</v>
      </c>
    </row>
    <row r="44" spans="1:10" s="31" customFormat="1" ht="27.75" customHeight="1" x14ac:dyDescent="0.25">
      <c r="A44" s="26" t="s">
        <v>120</v>
      </c>
      <c r="B44" s="13" t="s">
        <v>121</v>
      </c>
      <c r="C44" s="26" t="s">
        <v>122</v>
      </c>
      <c r="D44" s="26" t="s">
        <v>123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0.19904957573327992</v>
      </c>
    </row>
    <row r="45" spans="1:10" ht="15" customHeight="1" x14ac:dyDescent="0.25">
      <c r="A45" s="69" t="s">
        <v>12</v>
      </c>
      <c r="B45" s="69"/>
      <c r="C45" s="69"/>
      <c r="D45" s="69"/>
      <c r="E45" s="69"/>
      <c r="F45" s="69"/>
      <c r="G45" s="69"/>
      <c r="H45" s="69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161</v>
      </c>
      <c r="C46" s="34" t="s">
        <v>11</v>
      </c>
      <c r="D46" s="32" t="s">
        <v>115</v>
      </c>
      <c r="E46" s="26">
        <v>52</v>
      </c>
      <c r="F46" s="39">
        <f>35/1000</f>
        <v>3.5000000000000003E-2</v>
      </c>
      <c r="G46" s="26">
        <f>F46*E46</f>
        <v>1.8200000000000003</v>
      </c>
      <c r="H46" s="26">
        <v>495.36</v>
      </c>
      <c r="I46" s="21">
        <f t="shared" si="5"/>
        <v>901.55520000000013</v>
      </c>
      <c r="J46" s="21">
        <f t="shared" si="1"/>
        <v>0.15059049909801567</v>
      </c>
    </row>
    <row r="47" spans="1:10" s="31" customFormat="1" ht="32.25" customHeight="1" x14ac:dyDescent="0.25">
      <c r="A47" s="32" t="s">
        <v>64</v>
      </c>
      <c r="B47" s="35" t="s">
        <v>125</v>
      </c>
      <c r="C47" s="32" t="s">
        <v>11</v>
      </c>
      <c r="D47" s="32" t="s">
        <v>88</v>
      </c>
      <c r="E47" s="26">
        <v>30</v>
      </c>
      <c r="F47" s="39">
        <f>F46</f>
        <v>3.5000000000000003E-2</v>
      </c>
      <c r="G47" s="26">
        <f>F47*E47</f>
        <v>1.05</v>
      </c>
      <c r="H47" s="26">
        <v>2969.63</v>
      </c>
      <c r="I47" s="21">
        <f t="shared" si="5"/>
        <v>3118.1115000000004</v>
      </c>
      <c r="J47" s="21">
        <f t="shared" si="1"/>
        <v>0.52083107837241949</v>
      </c>
    </row>
    <row r="48" spans="1:10" s="31" customFormat="1" ht="22.5" customHeight="1" x14ac:dyDescent="0.25">
      <c r="A48" s="32" t="s">
        <v>159</v>
      </c>
      <c r="B48" s="18" t="s">
        <v>160</v>
      </c>
      <c r="C48" s="32" t="s">
        <v>11</v>
      </c>
      <c r="D48" s="32" t="s">
        <v>60</v>
      </c>
      <c r="E48" s="14">
        <v>6</v>
      </c>
      <c r="F48" s="39">
        <f>F40</f>
        <v>1.4317</v>
      </c>
      <c r="G48" s="26">
        <f>F48*E48</f>
        <v>8.5901999999999994</v>
      </c>
      <c r="H48" s="26">
        <v>62.54</v>
      </c>
      <c r="I48" s="21">
        <f t="shared" si="5"/>
        <v>537.23110799999995</v>
      </c>
      <c r="J48" s="21">
        <f t="shared" si="1"/>
        <v>8.9735937061535376E-2</v>
      </c>
    </row>
    <row r="49" spans="1:10" s="31" customFormat="1" ht="26.25" customHeight="1" x14ac:dyDescent="0.25">
      <c r="A49" s="32" t="s">
        <v>126</v>
      </c>
      <c r="B49" s="35" t="s">
        <v>65</v>
      </c>
      <c r="C49" s="32" t="s">
        <v>11</v>
      </c>
      <c r="D49" s="32" t="s">
        <v>40</v>
      </c>
      <c r="E49" s="14">
        <v>30</v>
      </c>
      <c r="F49" s="39">
        <f>F46</f>
        <v>3.5000000000000003E-2</v>
      </c>
      <c r="G49" s="26">
        <f>F49*E49</f>
        <v>1.05</v>
      </c>
      <c r="H49" s="26">
        <v>605.44000000000005</v>
      </c>
      <c r="I49" s="21">
        <f t="shared" si="5"/>
        <v>635.7120000000001</v>
      </c>
      <c r="J49" s="21">
        <f t="shared" si="1"/>
        <v>0.10618560833834438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4.7883677423665401E-2</v>
      </c>
    </row>
    <row r="51" spans="1:10" s="31" customFormat="1" ht="42" customHeight="1" x14ac:dyDescent="0.25">
      <c r="A51" s="32" t="s">
        <v>127</v>
      </c>
      <c r="B51" s="35" t="s">
        <v>128</v>
      </c>
      <c r="C51" s="32" t="s">
        <v>11</v>
      </c>
      <c r="D51" s="32" t="s">
        <v>88</v>
      </c>
      <c r="E51" s="14">
        <v>30</v>
      </c>
      <c r="F51" s="39">
        <f>F46</f>
        <v>3.5000000000000003E-2</v>
      </c>
      <c r="G51" s="26">
        <f>F51*E51</f>
        <v>1.05</v>
      </c>
      <c r="H51" s="26">
        <v>8195.89</v>
      </c>
      <c r="I51" s="21">
        <f t="shared" si="5"/>
        <v>8605.6844999999994</v>
      </c>
      <c r="J51" s="21">
        <f t="shared" si="1"/>
        <v>1.4374431248747244</v>
      </c>
    </row>
    <row r="52" spans="1:10" s="31" customFormat="1" ht="15" customHeight="1" x14ac:dyDescent="0.25">
      <c r="A52" s="32" t="s">
        <v>132</v>
      </c>
      <c r="B52" s="35" t="s">
        <v>129</v>
      </c>
      <c r="C52" s="32" t="s">
        <v>11</v>
      </c>
      <c r="D52" s="32" t="s">
        <v>91</v>
      </c>
      <c r="E52" s="14">
        <v>6</v>
      </c>
      <c r="F52" s="39">
        <f>F42</f>
        <v>7.2800000000000004E-2</v>
      </c>
      <c r="G52" s="39">
        <f>F52*E52</f>
        <v>0.43680000000000002</v>
      </c>
      <c r="H52" s="26">
        <v>2969.63</v>
      </c>
      <c r="I52" s="21">
        <f t="shared" si="5"/>
        <v>1297.1343840000002</v>
      </c>
      <c r="J52" s="21">
        <f t="shared" si="1"/>
        <v>0.21666572860292649</v>
      </c>
    </row>
    <row r="53" spans="1:10" s="31" customFormat="1" ht="27" customHeight="1" x14ac:dyDescent="0.25">
      <c r="A53" s="32"/>
      <c r="B53" s="35" t="s">
        <v>130</v>
      </c>
      <c r="C53" s="32" t="s">
        <v>122</v>
      </c>
      <c r="D53" s="32" t="s">
        <v>131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0.89298957706955306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0.89298957706955306</v>
      </c>
    </row>
    <row r="55" spans="1:10" ht="15" customHeight="1" x14ac:dyDescent="0.25">
      <c r="A55" s="69" t="s">
        <v>67</v>
      </c>
      <c r="B55" s="69"/>
      <c r="C55" s="69"/>
      <c r="D55" s="69"/>
      <c r="E55" s="69"/>
      <c r="F55" s="69"/>
      <c r="G55" s="69"/>
      <c r="H55" s="69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69" t="s">
        <v>13</v>
      </c>
      <c r="B56" s="69"/>
      <c r="C56" s="69"/>
      <c r="D56" s="69"/>
      <c r="E56" s="69"/>
      <c r="F56" s="69"/>
      <c r="G56" s="69"/>
      <c r="H56" s="69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387.9/1000</f>
        <v>0.38789999999999997</v>
      </c>
      <c r="G57" s="30">
        <f>F57*E57</f>
        <v>0.77579999999999993</v>
      </c>
      <c r="H57" s="38">
        <f>1007.66</f>
        <v>1007.66</v>
      </c>
      <c r="I57" s="21">
        <f t="shared" si="3"/>
        <v>781.74262799999985</v>
      </c>
      <c r="J57" s="21">
        <f t="shared" si="1"/>
        <v>0.13057770895971132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31.4/100</f>
        <v>0.314</v>
      </c>
      <c r="G58" s="30">
        <f t="shared" ref="G58:G69" si="6">F58*E58</f>
        <v>0.628</v>
      </c>
      <c r="H58" s="38">
        <v>104.22</v>
      </c>
      <c r="I58" s="21">
        <f t="shared" ref="I58" si="7">H58*G58</f>
        <v>65.450159999999997</v>
      </c>
      <c r="J58" s="21">
        <f t="shared" si="1"/>
        <v>1.0932411304870717E-2</v>
      </c>
    </row>
    <row r="59" spans="1:10" s="31" customFormat="1" ht="15.75" customHeight="1" x14ac:dyDescent="0.25">
      <c r="A59" s="32" t="s">
        <v>133</v>
      </c>
      <c r="B59" s="35" t="s">
        <v>146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3.3251553417518545E-3</v>
      </c>
    </row>
    <row r="60" spans="1:10" s="31" customFormat="1" ht="19.5" customHeight="1" x14ac:dyDescent="0.25">
      <c r="A60" s="32" t="s">
        <v>134</v>
      </c>
      <c r="B60" s="35" t="s">
        <v>135</v>
      </c>
      <c r="C60" s="32" t="s">
        <v>11</v>
      </c>
      <c r="D60" s="32">
        <v>2</v>
      </c>
      <c r="E60" s="26">
        <v>2</v>
      </c>
      <c r="F60" s="30">
        <f>498.9/1000</f>
        <v>0.49889999999999995</v>
      </c>
      <c r="G60" s="30">
        <f t="shared" si="6"/>
        <v>0.99779999999999991</v>
      </c>
      <c r="H60" s="38">
        <v>829.46</v>
      </c>
      <c r="I60" s="21">
        <f t="shared" ref="I60" si="9">H60*G60</f>
        <v>827.63518799999997</v>
      </c>
      <c r="J60" s="21">
        <f t="shared" si="1"/>
        <v>0.13824333333333336</v>
      </c>
    </row>
    <row r="61" spans="1:10" s="31" customFormat="1" ht="19.5" customHeight="1" x14ac:dyDescent="0.25">
      <c r="A61" s="32" t="s">
        <v>16</v>
      </c>
      <c r="B61" s="35" t="s">
        <v>136</v>
      </c>
      <c r="C61" s="32" t="s">
        <v>11</v>
      </c>
      <c r="D61" s="32">
        <v>2</v>
      </c>
      <c r="E61" s="26">
        <v>2</v>
      </c>
      <c r="F61" s="40">
        <f>320.1/1000</f>
        <v>0.3201</v>
      </c>
      <c r="G61" s="30">
        <f t="shared" si="6"/>
        <v>0.64019999999999999</v>
      </c>
      <c r="H61" s="38">
        <f>1770.28</f>
        <v>1770.28</v>
      </c>
      <c r="I61" s="21">
        <f t="shared" ref="I61:I62" si="10">H61*G61</f>
        <v>1133.3332559999999</v>
      </c>
      <c r="J61" s="21">
        <f t="shared" si="1"/>
        <v>0.18930534776508318</v>
      </c>
    </row>
    <row r="62" spans="1:10" s="31" customFormat="1" ht="29.25" customHeight="1" x14ac:dyDescent="0.25">
      <c r="A62" s="32" t="s">
        <v>16</v>
      </c>
      <c r="B62" s="35" t="s">
        <v>137</v>
      </c>
      <c r="C62" s="32" t="s">
        <v>11</v>
      </c>
      <c r="D62" s="32">
        <v>3</v>
      </c>
      <c r="E62" s="26">
        <v>3</v>
      </c>
      <c r="F62" s="40">
        <f>F61</f>
        <v>0.3201</v>
      </c>
      <c r="G62" s="30">
        <f t="shared" si="6"/>
        <v>0.96029999999999993</v>
      </c>
      <c r="H62" s="38">
        <f>1770.28</f>
        <v>1770.28</v>
      </c>
      <c r="I62" s="21">
        <f t="shared" si="10"/>
        <v>1699.9998839999998</v>
      </c>
      <c r="J62" s="21">
        <f t="shared" si="1"/>
        <v>0.28395802164762474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5.3225362464087669E-2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2.7544163827086257E-2</v>
      </c>
    </row>
    <row r="65" spans="1:10" s="31" customFormat="1" ht="30" customHeight="1" x14ac:dyDescent="0.25">
      <c r="A65" s="41" t="s">
        <v>138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F62</f>
        <v>0.3201</v>
      </c>
      <c r="G65" s="30">
        <f t="shared" si="6"/>
        <v>0.64019999999999999</v>
      </c>
      <c r="H65" s="38">
        <f>1770.28</f>
        <v>1770.28</v>
      </c>
      <c r="I65" s="21">
        <f t="shared" si="11"/>
        <v>1133.3332559999999</v>
      </c>
      <c r="J65" s="21">
        <f t="shared" si="1"/>
        <v>0.18930534776508318</v>
      </c>
    </row>
    <row r="66" spans="1:10" s="31" customFormat="1" ht="18" customHeight="1" x14ac:dyDescent="0.25">
      <c r="A66" s="44" t="s">
        <v>139</v>
      </c>
      <c r="B66" s="45" t="s">
        <v>158</v>
      </c>
      <c r="C66" s="44" t="s">
        <v>11</v>
      </c>
      <c r="D66" s="32">
        <v>2</v>
      </c>
      <c r="E66" s="26">
        <v>2</v>
      </c>
      <c r="F66" s="40">
        <f>F61</f>
        <v>0.3201</v>
      </c>
      <c r="G66" s="30">
        <f t="shared" si="6"/>
        <v>0.64019999999999999</v>
      </c>
      <c r="H66" s="38">
        <f>1770.28</f>
        <v>1770.28</v>
      </c>
      <c r="I66" s="21">
        <f t="shared" si="11"/>
        <v>1133.3332559999999</v>
      </c>
      <c r="J66" s="21">
        <f t="shared" si="1"/>
        <v>0.18930534776508318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140</v>
      </c>
      <c r="E67" s="26">
        <v>3</v>
      </c>
      <c r="F67" s="30">
        <v>24</v>
      </c>
      <c r="G67" s="30">
        <f t="shared" si="6"/>
        <v>72</v>
      </c>
      <c r="H67" s="38">
        <f>81.72</f>
        <v>81.72</v>
      </c>
      <c r="I67" s="39">
        <f t="shared" si="3"/>
        <v>5883.84</v>
      </c>
      <c r="J67" s="21">
        <f t="shared" si="1"/>
        <v>0.9828021647624775</v>
      </c>
    </row>
    <row r="68" spans="1:10" s="31" customFormat="1" ht="51" x14ac:dyDescent="0.25">
      <c r="A68" s="46" t="s">
        <v>141</v>
      </c>
      <c r="B68" s="47" t="s">
        <v>142</v>
      </c>
      <c r="C68" s="48" t="s">
        <v>143</v>
      </c>
      <c r="D68" s="32">
        <v>4</v>
      </c>
      <c r="E68" s="26">
        <v>4</v>
      </c>
      <c r="F68" s="40">
        <v>12</v>
      </c>
      <c r="G68" s="30">
        <f t="shared" si="6"/>
        <v>48</v>
      </c>
      <c r="H68" s="38">
        <v>175.59</v>
      </c>
      <c r="I68" s="39">
        <f t="shared" ref="I68:I69" si="12">H68*G68</f>
        <v>8428.32</v>
      </c>
      <c r="J68" s="21">
        <f t="shared" si="1"/>
        <v>1.4078171978352376</v>
      </c>
    </row>
    <row r="69" spans="1:10" s="31" customFormat="1" ht="25.5" x14ac:dyDescent="0.25">
      <c r="A69" s="49" t="s">
        <v>144</v>
      </c>
      <c r="B69" s="50" t="s">
        <v>145</v>
      </c>
      <c r="C69" s="51" t="s">
        <v>36</v>
      </c>
      <c r="D69" s="32" t="s">
        <v>131</v>
      </c>
      <c r="E69" s="26">
        <v>1</v>
      </c>
      <c r="F69" s="40">
        <f>12*2/100</f>
        <v>0.24</v>
      </c>
      <c r="G69" s="30">
        <f t="shared" si="6"/>
        <v>0.24</v>
      </c>
      <c r="H69" s="38">
        <v>3521.51</v>
      </c>
      <c r="I69" s="39">
        <f t="shared" si="12"/>
        <v>845.16240000000005</v>
      </c>
      <c r="J69" s="21">
        <f t="shared" si="1"/>
        <v>0.14117097614752455</v>
      </c>
    </row>
    <row r="70" spans="1:10" s="31" customFormat="1" ht="15" customHeight="1" x14ac:dyDescent="0.25">
      <c r="A70" s="69" t="s">
        <v>24</v>
      </c>
      <c r="B70" s="69"/>
      <c r="C70" s="69"/>
      <c r="D70" s="69"/>
      <c r="E70" s="69"/>
      <c r="F70" s="69"/>
      <c r="G70" s="69"/>
      <c r="H70" s="69"/>
      <c r="I70" s="39">
        <f t="shared" si="3"/>
        <v>0</v>
      </c>
      <c r="J70" s="21">
        <f t="shared" si="1"/>
        <v>0</v>
      </c>
    </row>
    <row r="71" spans="1:10" s="31" customFormat="1" ht="40.5" customHeight="1" x14ac:dyDescent="0.25">
      <c r="A71" s="26" t="s">
        <v>49</v>
      </c>
      <c r="B71" s="13" t="s">
        <v>147</v>
      </c>
      <c r="C71" s="26" t="s">
        <v>25</v>
      </c>
      <c r="D71" s="52" t="s">
        <v>26</v>
      </c>
      <c r="E71" s="26">
        <v>1</v>
      </c>
      <c r="F71" s="30">
        <f>387.9/100*0.3</f>
        <v>1.1636999999999997</v>
      </c>
      <c r="G71" s="30">
        <f>F71*E71</f>
        <v>1.1636999999999997</v>
      </c>
      <c r="H71" s="38">
        <v>2207.33</v>
      </c>
      <c r="I71" s="39">
        <f t="shared" si="3"/>
        <v>2568.6699209999992</v>
      </c>
      <c r="J71" s="21">
        <f t="shared" si="1"/>
        <v>0.42905557576668663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13">H72*G72</f>
        <v>4011.22</v>
      </c>
      <c r="J72" s="21">
        <f t="shared" si="1"/>
        <v>0.67001069018507386</v>
      </c>
    </row>
    <row r="73" spans="1:10" s="31" customFormat="1" ht="16.5" customHeight="1" x14ac:dyDescent="0.25">
      <c r="A73" s="69" t="s">
        <v>27</v>
      </c>
      <c r="B73" s="69"/>
      <c r="C73" s="69"/>
      <c r="D73" s="69"/>
      <c r="E73" s="69"/>
      <c r="F73" s="69"/>
      <c r="G73" s="69"/>
      <c r="H73" s="69"/>
      <c r="I73" s="39">
        <f t="shared" si="13"/>
        <v>0</v>
      </c>
      <c r="J73" s="21">
        <f t="shared" si="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2034/100</f>
        <v>20.34</v>
      </c>
      <c r="G74" s="30">
        <f>F74*E74</f>
        <v>20.34</v>
      </c>
      <c r="H74" s="38">
        <f>301.51</f>
        <v>301.51</v>
      </c>
      <c r="I74" s="39">
        <f t="shared" si="13"/>
        <v>6132.7133999999996</v>
      </c>
      <c r="J74" s="21">
        <f t="shared" si="1"/>
        <v>1.0243725195429945</v>
      </c>
    </row>
    <row r="75" spans="1:10" s="31" customFormat="1" ht="25.5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2034/1000</f>
        <v>2.0339999999999998</v>
      </c>
      <c r="G75" s="30">
        <f>F75*E75</f>
        <v>2.0339999999999998</v>
      </c>
      <c r="H75" s="38">
        <f>211.51</f>
        <v>211.51</v>
      </c>
      <c r="I75" s="39">
        <f t="shared" si="13"/>
        <v>430.21133999999995</v>
      </c>
      <c r="J75" s="21">
        <f t="shared" si="1"/>
        <v>7.185998196031268E-2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320/100</f>
        <v>3.2</v>
      </c>
      <c r="G76" s="30">
        <f>F76*E76</f>
        <v>3.2</v>
      </c>
      <c r="H76" s="38">
        <f>2656.1</f>
        <v>2656.1</v>
      </c>
      <c r="I76" s="39">
        <f t="shared" si="13"/>
        <v>8499.52</v>
      </c>
      <c r="J76" s="21">
        <f t="shared" si="1"/>
        <v>1.4197100287298725</v>
      </c>
    </row>
    <row r="77" spans="1:10" s="31" customFormat="1" ht="24" customHeight="1" x14ac:dyDescent="0.25">
      <c r="A77" s="32" t="s">
        <v>148</v>
      </c>
      <c r="B77" s="35" t="s">
        <v>149</v>
      </c>
      <c r="C77" s="32" t="s">
        <v>150</v>
      </c>
      <c r="D77" s="32" t="s">
        <v>151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14">H77*G77</f>
        <v>854.16000000000008</v>
      </c>
      <c r="J77" s="21">
        <f t="shared" si="1"/>
        <v>0.14267388254159152</v>
      </c>
    </row>
    <row r="78" spans="1:10" s="31" customFormat="1" ht="29.25" customHeight="1" x14ac:dyDescent="0.25">
      <c r="A78" s="49" t="s">
        <v>152</v>
      </c>
      <c r="B78" s="50" t="s">
        <v>153</v>
      </c>
      <c r="C78" s="51" t="s">
        <v>154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15">H78*G78</f>
        <v>255.44</v>
      </c>
      <c r="J78" s="21">
        <f t="shared" si="1"/>
        <v>4.2667201175920356E-2</v>
      </c>
    </row>
    <row r="79" spans="1:10" s="31" customFormat="1" ht="27.75" customHeight="1" x14ac:dyDescent="0.25">
      <c r="A79" s="26"/>
      <c r="B79" s="53" t="s">
        <v>157</v>
      </c>
      <c r="C79" s="26" t="s">
        <v>155</v>
      </c>
      <c r="D79" s="26">
        <v>12</v>
      </c>
      <c r="E79" s="26">
        <f>12</f>
        <v>12</v>
      </c>
      <c r="F79" s="30">
        <f>D18</f>
        <v>498.9</v>
      </c>
      <c r="G79" s="30">
        <f>F79*E79</f>
        <v>5986.7999999999993</v>
      </c>
      <c r="H79" s="30">
        <f>0.66+0.65+0.99+0.81</f>
        <v>3.11</v>
      </c>
      <c r="I79" s="39">
        <f t="shared" si="14"/>
        <v>18618.947999999997</v>
      </c>
      <c r="J79" s="21">
        <f t="shared" si="1"/>
        <v>3.1099999999999994</v>
      </c>
    </row>
    <row r="80" spans="1:10" s="31" customFormat="1" ht="16.5" customHeight="1" x14ac:dyDescent="0.25">
      <c r="A80" s="83" t="s">
        <v>71</v>
      </c>
      <c r="B80" s="84"/>
      <c r="C80" s="84"/>
      <c r="D80" s="84"/>
      <c r="E80" s="84"/>
      <c r="F80" s="84"/>
      <c r="G80" s="84"/>
      <c r="H80" s="85"/>
      <c r="I80" s="39">
        <f t="shared" si="14"/>
        <v>0</v>
      </c>
      <c r="J80" s="21">
        <f t="shared" si="1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88/10</f>
        <v>8.8000000000000007</v>
      </c>
      <c r="G81" s="30">
        <f t="shared" ref="G81:G85" si="16">F81</f>
        <v>8.8000000000000007</v>
      </c>
      <c r="H81" s="30">
        <v>14.17</v>
      </c>
      <c r="I81" s="39">
        <f t="shared" si="14"/>
        <v>124.69600000000001</v>
      </c>
      <c r="J81" s="21">
        <f t="shared" si="1"/>
        <v>2.0828489343221755E-2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36</v>
      </c>
      <c r="G82" s="30">
        <f t="shared" si="16"/>
        <v>36</v>
      </c>
      <c r="H82" s="30">
        <v>7.5</v>
      </c>
      <c r="I82" s="39">
        <f t="shared" si="14"/>
        <v>270</v>
      </c>
      <c r="J82" s="21">
        <f t="shared" si="1"/>
        <v>4.5099218280216478E-2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16"/>
        <v>12</v>
      </c>
      <c r="H83" s="30">
        <v>14.17</v>
      </c>
      <c r="I83" s="39">
        <f t="shared" si="14"/>
        <v>170.04</v>
      </c>
      <c r="J83" s="21">
        <f t="shared" si="1"/>
        <v>2.8402485468029665E-2</v>
      </c>
    </row>
    <row r="84" spans="1:12" s="31" customFormat="1" ht="44.2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30</v>
      </c>
      <c r="G84" s="30">
        <f t="shared" si="16"/>
        <v>30</v>
      </c>
      <c r="H84" s="30">
        <v>21.67</v>
      </c>
      <c r="I84" s="39">
        <f t="shared" si="14"/>
        <v>650.1</v>
      </c>
      <c r="J84" s="21">
        <f t="shared" si="1"/>
        <v>0.10858889557025457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16"/>
        <v>24</v>
      </c>
      <c r="H85" s="30">
        <v>122.5</v>
      </c>
      <c r="I85" s="39">
        <f t="shared" si="13"/>
        <v>2940</v>
      </c>
      <c r="J85" s="21">
        <f t="shared" si="1"/>
        <v>0.49108037682902389</v>
      </c>
    </row>
    <row r="86" spans="1:12" s="31" customFormat="1" ht="59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36100</v>
      </c>
      <c r="J86" s="21">
        <f t="shared" si="1"/>
        <v>6.0299325182067216</v>
      </c>
    </row>
    <row r="87" spans="1:12" s="31" customFormat="1" ht="19.5" customHeight="1" x14ac:dyDescent="0.25">
      <c r="A87" s="80" t="s">
        <v>37</v>
      </c>
      <c r="B87" s="81"/>
      <c r="C87" s="81"/>
      <c r="D87" s="81"/>
      <c r="E87" s="81"/>
      <c r="F87" s="81"/>
      <c r="G87" s="81"/>
      <c r="H87" s="81"/>
      <c r="I87" s="39">
        <f>I85+I84+I83+I82+I81+I79+I78+I77+I76+I75+I74+I72+I71+I69+I68+I67+I66+I65+I64+I63+I62+I61+I60+I59+I58+I57+I54+I53+I52+I51+I50+I49+I48+I47+I46+I44+I43+I42+I41+I40+I39+I36+I35+I34+I33+I32+I31+I30+I29</f>
        <v>121842.86893699998</v>
      </c>
      <c r="J87" s="21"/>
    </row>
    <row r="88" spans="1:12" s="31" customFormat="1" ht="17.25" customHeight="1" x14ac:dyDescent="0.25">
      <c r="A88" s="80" t="s">
        <v>38</v>
      </c>
      <c r="B88" s="81"/>
      <c r="C88" s="81"/>
      <c r="D88" s="81"/>
      <c r="E88" s="81"/>
      <c r="F88" s="81"/>
      <c r="G88" s="81"/>
      <c r="H88" s="81"/>
      <c r="I88" s="39">
        <f>I86</f>
        <v>36100</v>
      </c>
      <c r="J88" s="21"/>
    </row>
    <row r="89" spans="1:12" s="31" customFormat="1" x14ac:dyDescent="0.25">
      <c r="A89" s="80" t="s">
        <v>156</v>
      </c>
      <c r="B89" s="81"/>
      <c r="C89" s="81"/>
      <c r="D89" s="81"/>
      <c r="E89" s="81"/>
      <c r="F89" s="81"/>
      <c r="G89" s="81"/>
      <c r="H89" s="81"/>
      <c r="I89" s="39">
        <f>(I88+I87)*0.05</f>
        <v>7897.1434468500001</v>
      </c>
      <c r="J89" s="21"/>
    </row>
    <row r="90" spans="1:12" s="31" customFormat="1" x14ac:dyDescent="0.25">
      <c r="A90" s="80" t="s">
        <v>47</v>
      </c>
      <c r="B90" s="81"/>
      <c r="C90" s="81"/>
      <c r="D90" s="81"/>
      <c r="E90" s="81"/>
      <c r="F90" s="81"/>
      <c r="G90" s="81"/>
      <c r="H90" s="81"/>
      <c r="I90" s="39">
        <f>I89+I88+I87</f>
        <v>165840.01238384997</v>
      </c>
      <c r="J90" s="21"/>
    </row>
    <row r="91" spans="1:12" s="31" customFormat="1" x14ac:dyDescent="0.25">
      <c r="A91" s="80" t="s">
        <v>39</v>
      </c>
      <c r="B91" s="81"/>
      <c r="C91" s="81"/>
      <c r="D91" s="81"/>
      <c r="E91" s="81"/>
      <c r="F91" s="81"/>
      <c r="G91" s="81"/>
      <c r="H91" s="81"/>
      <c r="I91" s="63">
        <f>I90/12/F79</f>
        <v>27.700944141085387</v>
      </c>
      <c r="J91" s="64"/>
      <c r="K91" s="65"/>
      <c r="L91" s="65"/>
    </row>
    <row r="92" spans="1:12" s="31" customFormat="1" ht="34.5" customHeight="1" x14ac:dyDescent="0.25">
      <c r="A92" s="82" t="s">
        <v>48</v>
      </c>
      <c r="B92" s="82"/>
      <c r="C92" s="82"/>
      <c r="D92" s="82"/>
      <c r="E92" s="82"/>
      <c r="F92" s="82"/>
      <c r="G92" s="82"/>
      <c r="H92" s="82"/>
      <c r="I92" s="82"/>
      <c r="J92" s="82"/>
    </row>
    <row r="93" spans="1:12" s="31" customForma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61"/>
      <c r="F94" s="62"/>
      <c r="G94" s="62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</sheetData>
  <mergeCells count="45">
    <mergeCell ref="A1:B1"/>
    <mergeCell ref="D1:J1"/>
    <mergeCell ref="D10:E10"/>
    <mergeCell ref="D11:E11"/>
    <mergeCell ref="A21:J21"/>
    <mergeCell ref="E2:J2"/>
    <mergeCell ref="E3:J3"/>
    <mergeCell ref="E5:J5"/>
    <mergeCell ref="B10:C10"/>
    <mergeCell ref="A45:H45"/>
    <mergeCell ref="A38:H38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  <mergeCell ref="A22:J22"/>
    <mergeCell ref="A73:H73"/>
    <mergeCell ref="A55:H55"/>
    <mergeCell ref="A56:H56"/>
    <mergeCell ref="A70:H70"/>
    <mergeCell ref="A87:H87"/>
    <mergeCell ref="A80:H80"/>
    <mergeCell ref="A89:H89"/>
    <mergeCell ref="A92:J92"/>
    <mergeCell ref="A91:H91"/>
    <mergeCell ref="A90:H90"/>
    <mergeCell ref="A88:H88"/>
    <mergeCell ref="A37:H37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A28:H28"/>
    <mergeCell ref="B20:C20"/>
    <mergeCell ref="D20:E20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  <rowBreaks count="1" manualBreakCount="1"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2021-08-12T11:21:27Z</dcterms:modified>
</cp:coreProperties>
</file>